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2025-2027" sheetId="5" r:id="rId1"/>
  </sheets>
  <definedNames>
    <definedName name="_xlnm.Print_Titles" localSheetId="0">'2025-2027'!$13:$13</definedName>
    <definedName name="_xlnm.Print_Area" localSheetId="0">'2025-2027'!$A$1:$E$136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5" l="1"/>
  <c r="E63" i="5"/>
  <c r="C63" i="5"/>
  <c r="C60" i="5" l="1"/>
  <c r="C57" i="5"/>
  <c r="C52" i="5"/>
  <c r="C44" i="5"/>
  <c r="C41" i="5"/>
  <c r="C38" i="5"/>
  <c r="D30" i="5"/>
  <c r="C30" i="5"/>
  <c r="C24" i="5"/>
  <c r="E16" i="5"/>
  <c r="D16" i="5"/>
  <c r="C16" i="5"/>
  <c r="L15" i="5" l="1"/>
  <c r="M15" i="5"/>
  <c r="K15" i="5"/>
  <c r="M14" i="5"/>
  <c r="E17" i="5" l="1"/>
  <c r="D17" i="5"/>
  <c r="C17" i="5"/>
  <c r="C128" i="5" l="1"/>
  <c r="C93" i="5"/>
  <c r="E128" i="5"/>
  <c r="D128" i="5"/>
  <c r="C117" i="5"/>
  <c r="C111" i="5"/>
  <c r="C108" i="5" s="1"/>
  <c r="E108" i="5"/>
  <c r="D108" i="5"/>
  <c r="E93" i="5"/>
  <c r="D93" i="5"/>
  <c r="E92" i="5" l="1"/>
  <c r="E91" i="5" s="1"/>
  <c r="D92" i="5"/>
  <c r="D91" i="5" s="1"/>
  <c r="C92" i="5"/>
  <c r="C91" i="5" s="1"/>
  <c r="C40" i="5" l="1"/>
  <c r="D44" i="5" l="1"/>
  <c r="D89" i="5" l="1"/>
  <c r="E89" i="5"/>
  <c r="C89" i="5"/>
  <c r="D60" i="5"/>
  <c r="E60" i="5"/>
  <c r="D35" i="5"/>
  <c r="E35" i="5"/>
  <c r="C35" i="5"/>
  <c r="D33" i="5"/>
  <c r="E33" i="5"/>
  <c r="C33" i="5"/>
  <c r="D57" i="5" l="1"/>
  <c r="E57" i="5"/>
  <c r="D52" i="5"/>
  <c r="E52" i="5"/>
  <c r="E44" i="5"/>
  <c r="D41" i="5"/>
  <c r="E41" i="5"/>
  <c r="D38" i="5"/>
  <c r="D37" i="5" s="1"/>
  <c r="E38" i="5"/>
  <c r="E37" i="5" s="1"/>
  <c r="C37" i="5"/>
  <c r="D29" i="5"/>
  <c r="L14" i="5" s="1"/>
  <c r="E30" i="5"/>
  <c r="E29" i="5" s="1"/>
  <c r="C29" i="5"/>
  <c r="K14" i="5" s="1"/>
  <c r="D24" i="5"/>
  <c r="E24" i="5"/>
  <c r="D15" i="5" l="1"/>
  <c r="C15" i="5"/>
  <c r="E15" i="5"/>
  <c r="E14" i="5" l="1"/>
  <c r="D14" i="5"/>
  <c r="C14" i="5"/>
</calcChain>
</file>

<file path=xl/sharedStrings.xml><?xml version="1.0" encoding="utf-8"?>
<sst xmlns="http://schemas.openxmlformats.org/spreadsheetml/2006/main" count="262" uniqueCount="228">
  <si>
    <t>Наименование доходов</t>
  </si>
  <si>
    <t>ВСЕГО ДОХОДОВ</t>
  </si>
  <si>
    <t>НАЛОГОВЫЕ И НЕНАЛОГОВЫЕ ДОХОДЫ</t>
  </si>
  <si>
    <t>Единый сельскохозяйственный налог</t>
  </si>
  <si>
    <t>Транспортный налог</t>
  </si>
  <si>
    <t>Государственная пошлина</t>
  </si>
  <si>
    <t>Доходы от использования имущества,находящегося в государственной муниципальной собственности</t>
  </si>
  <si>
    <t>Платежи при пользовании природными ресурсами</t>
  </si>
  <si>
    <t>444 0 00 00000 00 0000 150</t>
  </si>
  <si>
    <t>Безвозмездные поступления</t>
  </si>
  <si>
    <t>444 2 02 00000 00 0000 150</t>
  </si>
  <si>
    <t xml:space="preserve">Безвозмездные поступления от других бюджетов бюджетной системы РФ </t>
  </si>
  <si>
    <t>444 2 02 30000 00 0000 150</t>
  </si>
  <si>
    <t>Субвенции  бюджета местным бюджетам</t>
  </si>
  <si>
    <t>444 2 02 35082 05 0000 150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</si>
  <si>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</si>
  <si>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444 2 02 35118 05 0000 150</t>
  </si>
  <si>
    <t>444 2 02 35120 05 0000 150</t>
  </si>
  <si>
    <t>444 2 02 30024 05 0000 150</t>
  </si>
  <si>
    <t xml:space="preserve"> на реализацию основных общеобразовательных программ дошкольного образования в муниципальных образовательных организациях</t>
  </si>
  <si>
    <t>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</si>
  <si>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 на образование и организацию деятельности комиссий по делам несовершеннолетних и защите их прав</t>
  </si>
  <si>
    <t>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</si>
  <si>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</si>
  <si>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на осуществление отдельных государственных полномочий Новосибирской области по расчету и предоставлению дотации бюджетам поселений</t>
  </si>
  <si>
    <t xml:space="preserve"> на социальную поддержку отдельных категорий детей, обучающихся в образовательных организациях</t>
  </si>
  <si>
    <t xml:space="preserve">на осуществление уведомительной регистрации коллективных договоров, территориальных соглащений и территориальных отраслевых (межотраслевых) соглашений </t>
  </si>
  <si>
    <t>на осуществление отдельных государственных полномочий  Новосибирской области по решению вопросов в сфере административных правонарушений</t>
  </si>
  <si>
    <t xml:space="preserve"> на организацию мероприятий при осуществлении деятельности по обращению с животными без владельцев</t>
  </si>
  <si>
    <t>444 2 02 20000 00 0000 150</t>
  </si>
  <si>
    <t xml:space="preserve">Субсидии от других бюджетов бюджетной системы РФ бюджетам муниципальных районов </t>
  </si>
  <si>
    <t>444 2 02 29999 05 0000 150</t>
  </si>
  <si>
    <t>444 2 02 20077 05 0000 150</t>
  </si>
  <si>
    <t>444 2 02 20216 05 0000 150</t>
  </si>
  <si>
    <t>444 2 02 25527 05 0000 150</t>
  </si>
  <si>
    <t>444 2 02 25467 05 0000 150</t>
  </si>
  <si>
    <t>444 2 02 25304 05 0000 150</t>
  </si>
  <si>
    <t>Иные межбюджетные трансферты</t>
  </si>
  <si>
    <t>444 2 02 49999 05 0000 150</t>
  </si>
  <si>
    <t>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</si>
  <si>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444 2 02 45303 05 0000 150</t>
  </si>
  <si>
    <t>на ежемесячное денежное вознаграждение за классное руководство педагогическим работникам муниципальных 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</si>
  <si>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(передача полномочий КСП)</t>
  </si>
  <si>
    <t>КБК</t>
  </si>
  <si>
    <t>Доходы от оказания платных услуг (работ) и компенсации затрат государства</t>
  </si>
  <si>
    <t xml:space="preserve">Доходы от продажи материальных и нематериальных активов </t>
  </si>
  <si>
    <t>Штрафы, санкции, возмещение ущерба</t>
  </si>
  <si>
    <t>Прочие неналоговые доходы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</si>
  <si>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</si>
  <si>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</si>
  <si>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патентной системы налогообложения</t>
  </si>
  <si>
    <t>Налог на доходы физических лиц</t>
  </si>
  <si>
    <t>444 2 02 40000 00 0000 150</t>
  </si>
  <si>
    <t>тыс. рублей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</si>
  <si>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</si>
  <si>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</si>
  <si>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</si>
  <si>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</si>
  <si>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</si>
  <si>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</si>
  <si>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</si>
  <si>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</si>
  <si>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</si>
  <si>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</si>
  <si>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</si>
  <si>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</si>
  <si>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</si>
  <si>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</si>
  <si>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</si>
  <si>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</si>
  <si>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</si>
  <si>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</t>
  </si>
  <si>
    <t>182 1 05 03010 01 0000 110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</si>
  <si>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</si>
  <si>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</si>
  <si>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</si>
  <si>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</si>
  <si>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</si>
  <si>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</si>
  <si>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000 1 06 00000 00 0000 000</t>
  </si>
  <si>
    <t>НАЛОГИ НА ИМУЩЕСТВО</t>
  </si>
  <si>
    <t>НАЛОГИ НА СОВОКУПНЫЙ ДОХОД</t>
  </si>
  <si>
    <t>000 1 05 00000 00 0000 000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</si>
  <si>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</si>
  <si>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</si>
  <si>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444 1 08 07150 01 0000 110</t>
  </si>
  <si>
    <t>Государственная пошлина за выдачу разрешения на установку рекламной конструкции</t>
  </si>
  <si>
    <t>444 1 11 05013 05 0000 120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</si>
  <si>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</si>
  <si>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444 1 11 05075 05 0000 120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</si>
  <si>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</si>
  <si>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444 1 11 09080 05 0000 120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</si>
  <si>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</si>
  <si>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</si>
  <si>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</si>
  <si>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</si>
  <si>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</si>
  <si>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</si>
  <si>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</si>
  <si>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</si>
  <si>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</si>
  <si>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444 1 13 01995 05 0000 130</t>
  </si>
  <si>
    <t>Прочие доходы от оказания платных услуг (работ) получателями средств бюджетов муниципальных районов</t>
  </si>
  <si>
    <t>444 1 13 02995 05 0000 130</t>
  </si>
  <si>
    <t>Прочие доходы от компенсации затрат бюджетов муниципальных районов</t>
  </si>
  <si>
    <t>444 1 14 06013 05 0000 430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</si>
  <si>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</si>
  <si>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444 1 14 06313 05 0000 430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</si>
  <si>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</si>
  <si>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444 1 17 05050 05 0000 180</t>
  </si>
  <si>
    <t>Прочие неналоговые доходы бюджетов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</si>
  <si>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</si>
  <si>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</si>
  <si>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</si>
  <si>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162 1 16 01063 01 0000 140</t>
  </si>
  <si>
    <t>162 1 16 01143 01 0000 140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</si>
  <si>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</si>
  <si>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162 1 16 01193 01 0000 140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</si>
  <si>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</si>
  <si>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444 1 16 07010 05 0000 140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</si>
  <si>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</si>
  <si>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444 1 16 07090 05 0000 140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</si>
  <si>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</si>
  <si>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000 1000000000 0000 000</t>
  </si>
  <si>
    <t>000 1 01 0200001 0000 110</t>
  </si>
  <si>
    <t>000 1 03 0200001 0000 110</t>
  </si>
  <si>
    <t>000 1 05 01000 00 0000 110</t>
  </si>
  <si>
    <t>000 1 05 03000 01 0000 110</t>
  </si>
  <si>
    <t>000 1 05 04000 02 0000 110</t>
  </si>
  <si>
    <t>000 1 06 00000 00 0000 110</t>
  </si>
  <si>
    <t>000 1 08 00000 00 0000 000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</si>
  <si>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</si>
  <si>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</si>
  <si>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</si>
  <si>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</si>
  <si>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</si>
  <si>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000 1 11 00000 00 0000 000</t>
  </si>
  <si>
    <t>Прогноз 2025</t>
  </si>
  <si>
    <t>555 1 11 05013 13 0000 120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</si>
  <si>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</si>
  <si>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444 1 11 05025 05 0000 120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</si>
  <si>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</si>
  <si>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023 1 16 01073 01 0000 140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</si>
  <si>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</si>
  <si>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</si>
  <si>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</si>
  <si>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162 1 16 01073 01 0000 140</t>
  </si>
  <si>
    <t>162 1 16 01083 01 0000 140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</si>
  <si>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</si>
  <si>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</si>
  <si>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</si>
  <si>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162 1 16 01203 01 0000 140</t>
  </si>
  <si>
    <t>444 2 02 25753 05 0000 150</t>
  </si>
  <si>
    <t>Субсидии на закупку оборудования для создания "умных" спортивных площадок (плоскостное спортивное сооружение)</t>
  </si>
  <si>
    <t>444 2 02 25519 05 0000 150</t>
  </si>
  <si>
    <t>Иные межбюджетные трансферты на обеспечение проезда детей и несовершеннолетних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 на 2023 год и плановый период 2024 и 2025 годов</t>
  </si>
  <si>
    <t xml:space="preserve">Субвенции на осуществление первичного воинского учета на территориях, где отсутствуют военные комиссариаты, за счет средств федерального бюджета  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</si>
  <si>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</si>
  <si>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Показатели доходной части районного бюджета Новосибирского района  Новосибирской области на 2024 год и плановый период 2025 и 2026 годов</t>
  </si>
  <si>
    <t>Прогноз 2026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</si>
  <si>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</si>
  <si>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</si>
  <si>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</si>
  <si>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</si>
  <si>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182 1 03 02231 01 0000 110</t>
  </si>
  <si>
    <t>182 1 03 02241 01 0000 110</t>
  </si>
  <si>
    <t>182 1 03 02251 01 0000 110</t>
  </si>
  <si>
    <t>182 1 03 02261 01 0000 110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</si>
  <si>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</si>
  <si>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444 1 11 05035 05 0000 120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</si>
  <si>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</si>
  <si>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444 1 11 09045 05 0000 120</t>
  </si>
  <si>
    <t>023 1 16 01053 01 0000 140</t>
  </si>
  <si>
    <t xml:space="preserve">на реализацию основных общеобразовательных программ  в муниципальных образовательных организациях </t>
  </si>
  <si>
    <t>Финансовое обеспечение деятельности муниципальных образований Новосибирской области по управлению дорожным хозяйством</t>
  </si>
  <si>
    <t>Осуществление полномочий по организации регулярных перевозок пассажиров и багажа по муниципальным маршрутам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</si>
  <si>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</si>
  <si>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Поддержание безопасного технического состояния гидротехнических сооружений Новосибирской области</t>
  </si>
  <si>
    <t>444 2 02 45179 05 0000 150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</si>
  <si>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</si>
  <si>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</si>
  <si>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006 1 16 01133 01 0000 140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</si>
  <si>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</si>
  <si>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006 1 16 01193 01 0000 140</t>
  </si>
  <si>
    <t>023 1 16 01063 01 0000 140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</si>
  <si>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</si>
  <si>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023 1 16 01193 01 0000 140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</si>
  <si>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</t>
  </si>
  <si>
    <t>076 1 16 11050 01 0000 140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</si>
  <si>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</si>
  <si>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130 1 16 11050 01 0000 140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</si>
  <si>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</si>
  <si>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162 1 16 01093 01 0000 140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</si>
  <si>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</si>
  <si>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162 1 16 01113 01 0000 140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</si>
  <si>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</si>
  <si>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162 1 16 01123 01 0003 140</t>
  </si>
  <si>
    <t>162 1 16 01133 01 0000 140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</si>
  <si>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</si>
  <si>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162 1 16 01173 01 0000 140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</si>
  <si>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
</t>
  </si>
  <si>
    <t>182 1 1610129 01 0000 140</t>
  </si>
  <si>
    <t>Строительство и реконструкция котельных, тепловых сетей, включая вынос водопроводов из каналов тепловой сети</t>
  </si>
  <si>
    <t>строительство берегоукрепительных сооружений в рамках Государственной программы Новосибирской области "Охрана окружающей среды"</t>
  </si>
  <si>
    <t>на организацию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</si>
  <si>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r>
  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</t>
    </r>
    <r>
      <rPr>
        <b/>
        <sz val="10"/>
        <color rgb="FF000000"/>
        <rFont val="Times New Roman"/>
        <family val="1"/>
        <charset val="204"/>
      </rPr>
      <t>районного коэффициента</t>
    </r>
  </si>
  <si>
    <t xml:space="preserve">НДФЛ за "-" замены дотации на ДН </t>
  </si>
  <si>
    <t>налоговые д</t>
  </si>
  <si>
    <t>неналоговые д</t>
  </si>
  <si>
    <t>Прогноз 2027</t>
  </si>
  <si>
    <t xml:space="preserve">поправить </t>
  </si>
  <si>
    <t xml:space="preserve"> 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</si>
  <si>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</si>
  <si>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Закупка и монтаж оборудования для создания "умных" спортивных площадок (модульное спортивное сооружение)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</si>
  <si>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</si>
  <si>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</t>
  </si>
  <si>
    <t>Содействие созданию новых мест в образовательных организациях (Ведомственный проект "Модернизация инфраструктуры дошкольного, общего и дополнительного образования")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</si>
  <si>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</si>
  <si>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</si>
  <si>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сбалансированности местных бюджетов</t>
  </si>
  <si>
    <t>Строительство и реконструкция объектов централизованных систем холодного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</si>
  <si>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</si>
  <si>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Приложение 1</t>
  </si>
  <si>
    <t xml:space="preserve">Новосибирского района Новосибирской области </t>
  </si>
  <si>
    <t>"О бюджете Новосибирского района Новосибирской области</t>
  </si>
  <si>
    <t>на 2025 год и плановый период 2026 и 2027 годов"</t>
  </si>
  <si>
    <t>к пояснительной записке к проекту</t>
  </si>
  <si>
    <t xml:space="preserve">решения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</si>
</sst>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62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5">
    <xf numFmtId="0" fontId="0" fillId="0" borderId="0"/>
    <xf numFmtId="0" fontId="1" fillId="0" borderId="1">
      <alignment horizontal="left" wrapText="1"/>
    </xf>
    <xf numFmtId="49" fontId="1" fillId="0" borderId="2">
      <alignment horizontal="center" vertical="center" wrapText="1"/>
    </xf>
    <xf numFmtId="49" fontId="1" fillId="0" borderId="4">
      <alignment horizontal="center" vertical="center" wrapText="1"/>
    </xf>
    <xf numFmtId="49" fontId="1" fillId="0" borderId="5">
      <alignment horizontal="center"/>
    </xf>
    <xf numFmtId="4" fontId="1" fillId="0" borderId="2">
      <alignment horizontal="right"/>
    </xf>
    <xf numFmtId="49" fontId="1" fillId="0" borderId="2">
      <alignment horizontal="center"/>
    </xf>
    <xf numFmtId="0" fontId="1" fillId="0" borderId="6">
      <alignment horizontal="left" wrapText="1" indent="2"/>
    </xf>
    <xf numFmtId="0" fontId="3" fillId="0" borderId="7"/>
    <xf numFmtId="0" fontId="4" fillId="0" borderId="0"/>
    <xf numFmtId="0" fontId="1" fillId="0" borderId="0"/>
    <xf numFmtId="0" fontId="1" fillId="3" borderId="0"/>
    <xf numFmtId="0" fontId="3" fillId="0" borderId="0"/>
    <xf numFmtId="49" fontId="5" fillId="4" borderId="3">
      <alignment horizontal="left" vertical="top" wrapText="1"/>
    </xf>
    <xf numFmtId="0" fontId="11" fillId="0" borderId="0"/>
  </cellStyleXfs>
  <cellXfs count="34">
    <xf numFmtId="0" fontId="0" fillId="0" borderId="0" xfId="0"/>
    <xf numFmtId="0" fontId="9" fillId="6" borderId="3" xfId="0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49" fontId="2" fillId="0" borderId="3" xfId="2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12" fillId="0" borderId="0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3" xfId="1" applyNumberFormat="1" applyFont="1" applyBorder="1" applyAlignment="1" applyProtection="1">
      <alignment vertical="center" wrapText="1"/>
    </xf>
    <xf numFmtId="164" fontId="13" fillId="0" borderId="3" xfId="0" applyNumberFormat="1" applyFont="1" applyBorder="1" applyAlignment="1">
      <alignment vertical="center"/>
    </xf>
    <xf numFmtId="0" fontId="8" fillId="5" borderId="3" xfId="7" applyNumberFormat="1" applyFont="1" applyFill="1" applyBorder="1" applyAlignment="1" applyProtection="1">
      <alignment vertical="center" wrapText="1"/>
    </xf>
    <xf numFmtId="164" fontId="13" fillId="5" borderId="3" xfId="0" applyNumberFormat="1" applyFont="1" applyFill="1" applyBorder="1" applyAlignment="1">
      <alignment vertical="center"/>
    </xf>
    <xf numFmtId="0" fontId="6" fillId="0" borderId="3" xfId="7" applyNumberFormat="1" applyFont="1" applyBorder="1" applyAlignment="1" applyProtection="1">
      <alignment vertical="center" wrapText="1"/>
    </xf>
    <xf numFmtId="0" fontId="8" fillId="0" borderId="3" xfId="7" applyNumberFormat="1" applyFont="1" applyBorder="1" applyAlignment="1" applyProtection="1">
      <alignment vertical="center" wrapText="1"/>
    </xf>
    <xf numFmtId="0" fontId="6" fillId="0" borderId="3" xfId="7" applyFont="1" applyBorder="1" applyAlignment="1" applyProtection="1">
      <alignment vertical="center" wrapText="1"/>
    </xf>
    <xf numFmtId="49" fontId="2" fillId="2" borderId="3" xfId="2" applyFont="1" applyFill="1" applyBorder="1" applyAlignment="1" applyProtection="1">
      <alignment vertical="center" wrapText="1"/>
      <protection locked="0"/>
    </xf>
    <xf numFmtId="0" fontId="10" fillId="6" borderId="3" xfId="0" applyFont="1" applyFill="1" applyBorder="1" applyAlignment="1">
      <alignment vertical="center"/>
    </xf>
    <xf numFmtId="0" fontId="9" fillId="6" borderId="3" xfId="0" quotePrefix="1" applyFont="1" applyFill="1" applyBorder="1" applyAlignment="1">
      <alignment vertical="center"/>
    </xf>
    <xf numFmtId="164" fontId="13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vertical="center"/>
    </xf>
    <xf numFmtId="164" fontId="10" fillId="7" borderId="3" xfId="0" applyNumberFormat="1" applyFont="1" applyFill="1" applyBorder="1" applyAlignment="1">
      <alignment vertical="center"/>
    </xf>
    <xf numFmtId="164" fontId="9" fillId="7" borderId="3" xfId="0" applyNumberFormat="1" applyFont="1" applyFill="1" applyBorder="1" applyAlignment="1">
      <alignment vertical="center"/>
    </xf>
    <xf numFmtId="164" fontId="14" fillId="7" borderId="3" xfId="0" applyNumberFormat="1" applyFont="1" applyFill="1" applyBorder="1" applyAlignment="1">
      <alignment vertical="center"/>
    </xf>
    <xf numFmtId="0" fontId="14" fillId="7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vertical="center"/>
    </xf>
    <xf numFmtId="165" fontId="10" fillId="7" borderId="3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6" fillId="2" borderId="3" xfId="7" applyNumberFormat="1" applyFont="1" applyFill="1" applyBorder="1" applyAlignment="1" applyProtection="1">
      <alignment vertical="center" wrapText="1"/>
    </xf>
    <xf numFmtId="0" fontId="6" fillId="2" borderId="2" xfId="0" applyFont="1" applyFill="1" applyBorder="1" applyAlignment="1">
      <alignment horizontal="left" vertical="top" wrapText="1"/>
    </xf>
    <xf numFmtId="0" fontId="12" fillId="0" borderId="0" xfId="1" applyNumberFormat="1" applyFont="1" applyBorder="1" applyAlignment="1" applyProtection="1">
      <alignment horizontal="center" vertical="center" wrapText="1"/>
    </xf>
    <xf numFmtId="0" fontId="15" fillId="0" borderId="0" xfId="0" applyNumberFormat="1" applyFont="1" applyFill="1" applyAlignment="1" applyProtection="1">
      <alignment horizontal="right" vertical="center"/>
      <protection hidden="1"/>
    </xf>
    <xf numFmtId="0" fontId="13" fillId="0" borderId="0" xfId="0" applyFont="1" applyAlignment="1">
      <alignment horizontal="right" vertical="center"/>
    </xf>
  </cellXfs>
  <cellStyles count="15">
    <cellStyle name="xl25" xfId="10"/>
    <cellStyle name="xl27" xfId="12"/>
    <cellStyle name="xl28" xfId="2"/>
    <cellStyle name="xl29" xfId="1"/>
    <cellStyle name="xl31" xfId="7"/>
    <cellStyle name="xl32" xfId="9"/>
    <cellStyle name="xl42" xfId="4"/>
    <cellStyle name="xl44" xfId="6"/>
    <cellStyle name="xl45" xfId="3"/>
    <cellStyle name="xl46" xfId="5"/>
    <cellStyle name="xl48" xfId="11"/>
    <cellStyle name="xl68" xfId="8"/>
    <cellStyle name="Обычный" xfId="0" builtinId="0"/>
    <cellStyle name="Обычный 2" xfId="14"/>
    <cellStyle name="Свойства элементов измерения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tabSelected="1" view="pageBreakPreview" zoomScale="87" zoomScaleNormal="100" zoomScaleSheetLayoutView="87" workbookViewId="0">
      <pane xSplit="1" ySplit="13" topLeftCell="B14" activePane="bottomRight" state="frozen"/>
      <selection pane="topRight" activeCell="B1" sqref="B1"/>
      <selection pane="bottomLeft" activeCell="A6" sqref="A6"/>
      <selection pane="bottomRight" activeCell="E4" sqref="E4"/>
    </sheetView>
  </sheetViews>
  <sheetFormatPr defaultColWidth="9.109375" defaultRowHeight="13.8" x14ac:dyDescent="0.3"/>
  <cols>
    <col min="1" max="1" width="29.109375" style="4" customWidth="1"/>
    <col min="2" max="2" width="49.33203125" style="4" customWidth="1"/>
    <col min="3" max="3" width="17.44140625" style="4" customWidth="1"/>
    <col min="4" max="4" width="16.6640625" style="4" customWidth="1"/>
    <col min="5" max="5" width="16.109375" style="4" customWidth="1"/>
    <col min="6" max="6" width="12.6640625" style="4" customWidth="1"/>
    <col min="7" max="7" width="14.44140625" style="4" customWidth="1"/>
    <col min="8" max="8" width="11.44140625" style="4" customWidth="1"/>
    <col min="9" max="9" width="9.109375" style="4"/>
    <col min="10" max="10" width="13.88671875" style="4" customWidth="1"/>
    <col min="11" max="11" width="12.5546875" style="4" customWidth="1"/>
    <col min="12" max="13" width="10.5546875" style="4" bestFit="1" customWidth="1"/>
    <col min="14" max="16384" width="9.109375" style="4"/>
  </cols>
  <sheetData>
    <row r="1" spans="1:13" x14ac:dyDescent="0.3">
      <c r="E1" s="33" t="s">
        <v>222</v>
      </c>
    </row>
    <row r="2" spans="1:13" x14ac:dyDescent="0.3">
      <c r="E2" s="6" t="s">
        <v>226</v>
      </c>
    </row>
    <row r="3" spans="1:13" ht="15.6" x14ac:dyDescent="0.3">
      <c r="E3" s="32" t="s">
        <v>227</v>
      </c>
    </row>
    <row r="4" spans="1:13" ht="15.6" x14ac:dyDescent="0.3">
      <c r="E4" s="32" t="s">
        <v>223</v>
      </c>
    </row>
    <row r="5" spans="1:13" ht="15.6" x14ac:dyDescent="0.3">
      <c r="E5" s="32" t="s">
        <v>224</v>
      </c>
    </row>
    <row r="6" spans="1:13" ht="15.6" x14ac:dyDescent="0.3">
      <c r="E6" s="32" t="s">
        <v>225</v>
      </c>
    </row>
    <row r="7" spans="1:13" ht="15.6" x14ac:dyDescent="0.3">
      <c r="E7" s="32"/>
    </row>
    <row r="8" spans="1:13" ht="15.6" x14ac:dyDescent="0.3">
      <c r="E8" s="32"/>
    </row>
    <row r="9" spans="1:13" ht="15.6" x14ac:dyDescent="0.3">
      <c r="E9" s="32"/>
    </row>
    <row r="10" spans="1:13" ht="46.5" customHeight="1" x14ac:dyDescent="0.3">
      <c r="A10" s="31" t="s">
        <v>158</v>
      </c>
      <c r="B10" s="31"/>
      <c r="C10" s="31"/>
      <c r="D10" s="31"/>
      <c r="E10" s="31"/>
    </row>
    <row r="11" spans="1:13" ht="17.399999999999999" x14ac:dyDescent="0.3">
      <c r="A11" s="5"/>
      <c r="B11" s="5"/>
      <c r="C11" s="5"/>
      <c r="D11" s="5"/>
      <c r="E11" s="5"/>
    </row>
    <row r="12" spans="1:13" x14ac:dyDescent="0.3">
      <c r="E12" s="6" t="s">
        <v>53</v>
      </c>
    </row>
    <row r="13" spans="1:13" x14ac:dyDescent="0.3">
      <c r="A13" s="3" t="s">
        <v>43</v>
      </c>
      <c r="B13" s="3" t="s">
        <v>0</v>
      </c>
      <c r="C13" s="3" t="s">
        <v>137</v>
      </c>
      <c r="D13" s="3" t="s">
        <v>159</v>
      </c>
      <c r="E13" s="3" t="s">
        <v>209</v>
      </c>
    </row>
    <row r="14" spans="1:13" x14ac:dyDescent="0.3">
      <c r="A14" s="14"/>
      <c r="B14" s="7" t="s">
        <v>1</v>
      </c>
      <c r="C14" s="8">
        <f>C15+C91</f>
        <v>9614342.7690200005</v>
      </c>
      <c r="D14" s="8">
        <f t="shared" ref="D14:E14" si="0">D15+D91</f>
        <v>8505949.3771900013</v>
      </c>
      <c r="E14" s="8">
        <f t="shared" si="0"/>
        <v>8434660.7611899991</v>
      </c>
      <c r="J14" s="4" t="s">
        <v>207</v>
      </c>
      <c r="K14" s="20">
        <f>C16+C24+C29+C37+C41</f>
        <v>2711331</v>
      </c>
      <c r="L14" s="20">
        <f t="shared" ref="L14:M14" si="1">D16+D24+D29+D37+D41</f>
        <v>2772255.4</v>
      </c>
      <c r="M14" s="20">
        <f t="shared" si="1"/>
        <v>2974110.3999999994</v>
      </c>
    </row>
    <row r="15" spans="1:13" x14ac:dyDescent="0.3">
      <c r="A15" s="15" t="s">
        <v>123</v>
      </c>
      <c r="B15" s="9" t="s">
        <v>2</v>
      </c>
      <c r="C15" s="10">
        <f>SUM(C16+C24+C29+C37+C41+C44+C52+C57+C60+C63+C89)</f>
        <v>3081100.3000000003</v>
      </c>
      <c r="D15" s="10">
        <f>SUM(D16+D24+D29+D37+D41+D44+D52+D57+D60+D63+D89)</f>
        <v>3152826.9</v>
      </c>
      <c r="E15" s="10">
        <f>SUM(E16+E24+E29+E37+E41+E44+E52+E57+E60+E63+E89)</f>
        <v>3363694.4</v>
      </c>
      <c r="J15" s="4" t="s">
        <v>208</v>
      </c>
      <c r="K15" s="20">
        <f>C44+C52+C57+C60+C63+C89</f>
        <v>369769.3</v>
      </c>
      <c r="L15" s="20">
        <f t="shared" ref="L15:M15" si="2">D44+D52+D57+D60+D63+D89</f>
        <v>380571.5</v>
      </c>
      <c r="M15" s="20">
        <f t="shared" si="2"/>
        <v>389584</v>
      </c>
    </row>
    <row r="16" spans="1:13" x14ac:dyDescent="0.3">
      <c r="A16" s="15" t="s">
        <v>124</v>
      </c>
      <c r="B16" s="12" t="s">
        <v>51</v>
      </c>
      <c r="C16" s="17">
        <f>SUM(C17:C23)</f>
        <v>1446867.0000000002</v>
      </c>
      <c r="D16" s="17">
        <f>SUM(D17:D23)</f>
        <v>1423005.2000000002</v>
      </c>
      <c r="E16" s="17">
        <f>SUM(E17:E23)</f>
        <v>1534736.6999999997</v>
      </c>
      <c r="F16" s="20"/>
      <c r="G16" s="20"/>
      <c r="H16" s="20"/>
    </row>
    <row r="17" spans="1:6" ht="66" x14ac:dyDescent="0.3">
      <c r="A17" s="1" t="s">
        <v>54</v>
      </c>
      <c r="B17" s="11" t="s">
        <v>55</v>
      </c>
      <c r="C17" s="18">
        <f>1349014.1-66530.4</f>
        <v>1282483.7000000002</v>
      </c>
      <c r="D17" s="18">
        <f>1280115.6-33986.7</f>
        <v>1246128.9000000001</v>
      </c>
      <c r="E17" s="18">
        <f>1381244.7-37357.3</f>
        <v>1343887.4</v>
      </c>
      <c r="F17" s="20" t="s">
        <v>206</v>
      </c>
    </row>
    <row r="18" spans="1:6" ht="105.6" hidden="1" x14ac:dyDescent="0.3">
      <c r="A18" s="1" t="s">
        <v>56</v>
      </c>
      <c r="B18" s="11" t="s">
        <v>57</v>
      </c>
      <c r="C18" s="18"/>
      <c r="D18" s="18"/>
      <c r="E18" s="18"/>
    </row>
    <row r="19" spans="1:6" ht="39.6" hidden="1" x14ac:dyDescent="0.3">
      <c r="A19" s="1" t="s">
        <v>58</v>
      </c>
      <c r="B19" s="11" t="s">
        <v>59</v>
      </c>
      <c r="C19" s="18"/>
      <c r="D19" s="18"/>
      <c r="E19" s="18"/>
    </row>
    <row r="20" spans="1:6" ht="79.2" x14ac:dyDescent="0.3">
      <c r="A20" s="1" t="s">
        <v>60</v>
      </c>
      <c r="B20" s="11" t="s">
        <v>61</v>
      </c>
      <c r="C20" s="18">
        <v>2145.1999999999998</v>
      </c>
      <c r="D20" s="18">
        <v>2308.3000000000002</v>
      </c>
      <c r="E20" s="18">
        <v>2490.4</v>
      </c>
    </row>
    <row r="21" spans="1:6" ht="92.4" x14ac:dyDescent="0.3">
      <c r="A21" s="1" t="s">
        <v>62</v>
      </c>
      <c r="B21" s="11" t="s">
        <v>63</v>
      </c>
      <c r="C21" s="18">
        <v>162238.1</v>
      </c>
      <c r="D21" s="18">
        <v>174568</v>
      </c>
      <c r="E21" s="18">
        <v>188358.9</v>
      </c>
    </row>
    <row r="22" spans="1:6" ht="52.8" hidden="1" x14ac:dyDescent="0.3">
      <c r="A22" s="1" t="s">
        <v>160</v>
      </c>
      <c r="B22" s="11" t="s">
        <v>161</v>
      </c>
      <c r="C22" s="18"/>
      <c r="D22" s="18"/>
      <c r="E22" s="18"/>
    </row>
    <row r="23" spans="1:6" ht="52.8" hidden="1" x14ac:dyDescent="0.3">
      <c r="A23" s="16" t="s">
        <v>162</v>
      </c>
      <c r="B23" s="11" t="s">
        <v>163</v>
      </c>
      <c r="C23" s="18"/>
      <c r="D23" s="18"/>
      <c r="E23" s="18"/>
    </row>
    <row r="24" spans="1:6" ht="26.4" x14ac:dyDescent="0.3">
      <c r="A24" s="15" t="s">
        <v>125</v>
      </c>
      <c r="B24" s="12" t="s">
        <v>49</v>
      </c>
      <c r="C24" s="17">
        <f>SUM(C25:C28)</f>
        <v>13097.000000000002</v>
      </c>
      <c r="D24" s="17">
        <f t="shared" ref="D24:E24" si="3">SUM(D25:D28)</f>
        <v>13645</v>
      </c>
      <c r="E24" s="17">
        <f t="shared" si="3"/>
        <v>14649</v>
      </c>
    </row>
    <row r="25" spans="1:6" ht="105.6" x14ac:dyDescent="0.3">
      <c r="A25" s="1" t="s">
        <v>164</v>
      </c>
      <c r="B25" s="11" t="s">
        <v>64</v>
      </c>
      <c r="C25" s="18">
        <v>6394.6</v>
      </c>
      <c r="D25" s="18">
        <v>6656.8</v>
      </c>
      <c r="E25" s="18">
        <v>7149.4</v>
      </c>
    </row>
    <row r="26" spans="1:6" ht="118.8" x14ac:dyDescent="0.3">
      <c r="A26" s="1" t="s">
        <v>165</v>
      </c>
      <c r="B26" s="11" t="s">
        <v>65</v>
      </c>
      <c r="C26" s="18">
        <v>39.6</v>
      </c>
      <c r="D26" s="18">
        <v>32.299999999999997</v>
      </c>
      <c r="E26" s="18">
        <v>34.700000000000003</v>
      </c>
    </row>
    <row r="27" spans="1:6" ht="66" x14ac:dyDescent="0.3">
      <c r="A27" s="1" t="s">
        <v>166</v>
      </c>
      <c r="B27" s="11" t="s">
        <v>66</v>
      </c>
      <c r="C27" s="18">
        <v>7319.7</v>
      </c>
      <c r="D27" s="18">
        <v>7546.6</v>
      </c>
      <c r="E27" s="18">
        <v>8099.3</v>
      </c>
    </row>
    <row r="28" spans="1:6" ht="105.6" x14ac:dyDescent="0.3">
      <c r="A28" s="1" t="s">
        <v>167</v>
      </c>
      <c r="B28" s="11" t="s">
        <v>67</v>
      </c>
      <c r="C28" s="18">
        <v>-656.9</v>
      </c>
      <c r="D28" s="18">
        <v>-590.70000000000005</v>
      </c>
      <c r="E28" s="18">
        <v>-634.4</v>
      </c>
    </row>
    <row r="29" spans="1:6" x14ac:dyDescent="0.3">
      <c r="A29" s="15" t="s">
        <v>82</v>
      </c>
      <c r="B29" s="12" t="s">
        <v>81</v>
      </c>
      <c r="C29" s="17">
        <f>SUM(C30+C33+C35)</f>
        <v>1086317</v>
      </c>
      <c r="D29" s="17">
        <f t="shared" ref="D29:E29" si="4">SUM(D30+D33+D35)</f>
        <v>1163998</v>
      </c>
      <c r="E29" s="17">
        <f t="shared" si="4"/>
        <v>1246263</v>
      </c>
    </row>
    <row r="30" spans="1:6" ht="26.4" x14ac:dyDescent="0.3">
      <c r="A30" s="15" t="s">
        <v>126</v>
      </c>
      <c r="B30" s="12" t="s">
        <v>48</v>
      </c>
      <c r="C30" s="17">
        <f>SUM(C31:C32)</f>
        <v>1037047</v>
      </c>
      <c r="D30" s="17">
        <f>SUM(D31:D32)</f>
        <v>1112751</v>
      </c>
      <c r="E30" s="17">
        <f t="shared" ref="E30" si="5">SUM(E31:E32)</f>
        <v>1192869</v>
      </c>
    </row>
    <row r="31" spans="1:6" ht="26.4" x14ac:dyDescent="0.3">
      <c r="A31" s="1" t="s">
        <v>68</v>
      </c>
      <c r="B31" s="11" t="s">
        <v>69</v>
      </c>
      <c r="C31" s="18">
        <v>772240.6</v>
      </c>
      <c r="D31" s="18">
        <v>828614</v>
      </c>
      <c r="E31" s="18">
        <v>888274.2</v>
      </c>
    </row>
    <row r="32" spans="1:6" ht="52.8" x14ac:dyDescent="0.3">
      <c r="A32" s="1" t="s">
        <v>70</v>
      </c>
      <c r="B32" s="11" t="s">
        <v>71</v>
      </c>
      <c r="C32" s="18">
        <v>264806.40000000002</v>
      </c>
      <c r="D32" s="18">
        <v>284137</v>
      </c>
      <c r="E32" s="18">
        <v>304594.8</v>
      </c>
    </row>
    <row r="33" spans="1:5" x14ac:dyDescent="0.3">
      <c r="A33" s="15" t="s">
        <v>127</v>
      </c>
      <c r="B33" s="12" t="s">
        <v>3</v>
      </c>
      <c r="C33" s="17">
        <f>C34</f>
        <v>3950</v>
      </c>
      <c r="D33" s="17">
        <f t="shared" ref="D33:E33" si="6">D34</f>
        <v>4069</v>
      </c>
      <c r="E33" s="17">
        <f t="shared" si="6"/>
        <v>4187</v>
      </c>
    </row>
    <row r="34" spans="1:5" x14ac:dyDescent="0.3">
      <c r="A34" s="1" t="s">
        <v>72</v>
      </c>
      <c r="B34" s="13" t="s">
        <v>3</v>
      </c>
      <c r="C34" s="18">
        <v>3950</v>
      </c>
      <c r="D34" s="18">
        <v>4069</v>
      </c>
      <c r="E34" s="18">
        <v>4187</v>
      </c>
    </row>
    <row r="35" spans="1:5" ht="26.4" x14ac:dyDescent="0.3">
      <c r="A35" s="15" t="s">
        <v>128</v>
      </c>
      <c r="B35" s="12" t="s">
        <v>50</v>
      </c>
      <c r="C35" s="17">
        <f>C36</f>
        <v>45320</v>
      </c>
      <c r="D35" s="17">
        <f t="shared" ref="D35:E35" si="7">D36</f>
        <v>47178</v>
      </c>
      <c r="E35" s="17">
        <f t="shared" si="7"/>
        <v>49207</v>
      </c>
    </row>
    <row r="36" spans="1:5" ht="39.6" x14ac:dyDescent="0.3">
      <c r="A36" s="1" t="s">
        <v>73</v>
      </c>
      <c r="B36" s="11" t="s">
        <v>74</v>
      </c>
      <c r="C36" s="18">
        <v>45320</v>
      </c>
      <c r="D36" s="18">
        <v>47178</v>
      </c>
      <c r="E36" s="18">
        <v>49207</v>
      </c>
    </row>
    <row r="37" spans="1:5" x14ac:dyDescent="0.3">
      <c r="A37" s="15" t="s">
        <v>79</v>
      </c>
      <c r="B37" s="12" t="s">
        <v>80</v>
      </c>
      <c r="C37" s="17">
        <f>C38</f>
        <v>152214.5</v>
      </c>
      <c r="D37" s="17">
        <f t="shared" ref="D37:E37" si="8">D38</f>
        <v>158245.4</v>
      </c>
      <c r="E37" s="17">
        <f t="shared" si="8"/>
        <v>164525.4</v>
      </c>
    </row>
    <row r="38" spans="1:5" x14ac:dyDescent="0.3">
      <c r="A38" s="15" t="s">
        <v>129</v>
      </c>
      <c r="B38" s="12" t="s">
        <v>4</v>
      </c>
      <c r="C38" s="17">
        <f>SUM(C39:C40)</f>
        <v>152214.5</v>
      </c>
      <c r="D38" s="17">
        <f t="shared" ref="D38:E38" si="9">SUM(D39:D40)</f>
        <v>158245.4</v>
      </c>
      <c r="E38" s="17">
        <f t="shared" si="9"/>
        <v>164525.4</v>
      </c>
    </row>
    <row r="39" spans="1:5" x14ac:dyDescent="0.3">
      <c r="A39" s="1" t="s">
        <v>75</v>
      </c>
      <c r="B39" s="11" t="s">
        <v>76</v>
      </c>
      <c r="C39" s="18">
        <v>25884.400000000001</v>
      </c>
      <c r="D39" s="18">
        <v>26446</v>
      </c>
      <c r="E39" s="18">
        <v>27019.9</v>
      </c>
    </row>
    <row r="40" spans="1:5" x14ac:dyDescent="0.3">
      <c r="A40" s="1" t="s">
        <v>77</v>
      </c>
      <c r="B40" s="11" t="s">
        <v>78</v>
      </c>
      <c r="C40" s="18">
        <f>126330.1</f>
        <v>126330.1</v>
      </c>
      <c r="D40" s="18">
        <v>131799.4</v>
      </c>
      <c r="E40" s="18">
        <v>137505.5</v>
      </c>
    </row>
    <row r="41" spans="1:5" x14ac:dyDescent="0.3">
      <c r="A41" s="15" t="s">
        <v>130</v>
      </c>
      <c r="B41" s="12" t="s">
        <v>5</v>
      </c>
      <c r="C41" s="17">
        <f>SUM(C42:C43)</f>
        <v>12835.5</v>
      </c>
      <c r="D41" s="17">
        <f t="shared" ref="D41:E41" si="10">SUM(D42:D43)</f>
        <v>13361.8</v>
      </c>
      <c r="E41" s="17">
        <f t="shared" si="10"/>
        <v>13936.3</v>
      </c>
    </row>
    <row r="42" spans="1:5" ht="39.6" x14ac:dyDescent="0.3">
      <c r="A42" s="1" t="s">
        <v>83</v>
      </c>
      <c r="B42" s="11" t="s">
        <v>84</v>
      </c>
      <c r="C42" s="18">
        <v>12702.1</v>
      </c>
      <c r="D42" s="18">
        <v>13222.9</v>
      </c>
      <c r="E42" s="18">
        <v>13791.4</v>
      </c>
    </row>
    <row r="43" spans="1:5" ht="26.4" x14ac:dyDescent="0.3">
      <c r="A43" s="1" t="s">
        <v>85</v>
      </c>
      <c r="B43" s="11" t="s">
        <v>86</v>
      </c>
      <c r="C43" s="18">
        <v>133.4</v>
      </c>
      <c r="D43" s="18">
        <v>138.9</v>
      </c>
      <c r="E43" s="18">
        <v>144.9</v>
      </c>
    </row>
    <row r="44" spans="1:5" ht="26.4" x14ac:dyDescent="0.3">
      <c r="A44" s="15" t="s">
        <v>136</v>
      </c>
      <c r="B44" s="12" t="s">
        <v>6</v>
      </c>
      <c r="C44" s="17">
        <f>SUM(C45:C51)</f>
        <v>278301.5</v>
      </c>
      <c r="D44" s="17">
        <f>SUM(D45:D51)</f>
        <v>288185.40000000002</v>
      </c>
      <c r="E44" s="17">
        <f t="shared" ref="E44" si="11">SUM(E45:E51)</f>
        <v>298527.7</v>
      </c>
    </row>
    <row r="45" spans="1:5" ht="79.2" x14ac:dyDescent="0.3">
      <c r="A45" s="1" t="s">
        <v>87</v>
      </c>
      <c r="B45" s="11" t="s">
        <v>88</v>
      </c>
      <c r="C45" s="18">
        <v>245125.1</v>
      </c>
      <c r="D45" s="18">
        <v>254930.1</v>
      </c>
      <c r="E45" s="18">
        <v>265127.3</v>
      </c>
    </row>
    <row r="46" spans="1:5" ht="79.2" x14ac:dyDescent="0.3">
      <c r="A46" s="1" t="s">
        <v>138</v>
      </c>
      <c r="B46" s="11" t="s">
        <v>139</v>
      </c>
      <c r="C46" s="18">
        <v>854</v>
      </c>
      <c r="D46" s="18">
        <v>888.2</v>
      </c>
      <c r="E46" s="18">
        <v>923.7</v>
      </c>
    </row>
    <row r="47" spans="1:5" ht="79.2" x14ac:dyDescent="0.3">
      <c r="A47" s="1" t="s">
        <v>140</v>
      </c>
      <c r="B47" s="11" t="s">
        <v>141</v>
      </c>
      <c r="C47" s="18">
        <v>29800</v>
      </c>
      <c r="D47" s="18">
        <v>29800</v>
      </c>
      <c r="E47" s="18">
        <v>29800</v>
      </c>
    </row>
    <row r="48" spans="1:5" ht="66" x14ac:dyDescent="0.3">
      <c r="A48" s="16" t="s">
        <v>169</v>
      </c>
      <c r="B48" s="11" t="s">
        <v>168</v>
      </c>
      <c r="C48" s="18">
        <v>60</v>
      </c>
      <c r="D48" s="18">
        <v>60</v>
      </c>
      <c r="E48" s="18">
        <v>60</v>
      </c>
    </row>
    <row r="49" spans="1:6" ht="39.6" x14ac:dyDescent="0.3">
      <c r="A49" s="1" t="s">
        <v>89</v>
      </c>
      <c r="B49" s="11" t="s">
        <v>90</v>
      </c>
      <c r="C49" s="18">
        <v>357.7</v>
      </c>
      <c r="D49" s="18">
        <v>357.7</v>
      </c>
      <c r="E49" s="18">
        <v>357.7</v>
      </c>
    </row>
    <row r="50" spans="1:6" ht="79.2" x14ac:dyDescent="0.3">
      <c r="A50" s="16" t="s">
        <v>171</v>
      </c>
      <c r="B50" s="11" t="s">
        <v>170</v>
      </c>
      <c r="C50" s="18">
        <v>739.4</v>
      </c>
      <c r="D50" s="18">
        <v>784.1</v>
      </c>
      <c r="E50" s="18">
        <v>893.7</v>
      </c>
    </row>
    <row r="51" spans="1:6" ht="105.6" x14ac:dyDescent="0.3">
      <c r="A51" s="1" t="s">
        <v>91</v>
      </c>
      <c r="B51" s="11" t="s">
        <v>92</v>
      </c>
      <c r="C51" s="18">
        <v>1365.3</v>
      </c>
      <c r="D51" s="18">
        <v>1365.3</v>
      </c>
      <c r="E51" s="18">
        <v>1365.3</v>
      </c>
    </row>
    <row r="52" spans="1:6" x14ac:dyDescent="0.3">
      <c r="A52" s="15" t="s">
        <v>131</v>
      </c>
      <c r="B52" s="12" t="s">
        <v>7</v>
      </c>
      <c r="C52" s="17">
        <f>SUM(C53:C56)</f>
        <v>48637</v>
      </c>
      <c r="D52" s="17">
        <f t="shared" ref="D52:E52" si="12">SUM(D53:D56)</f>
        <v>38599.1</v>
      </c>
      <c r="E52" s="17">
        <f t="shared" si="12"/>
        <v>31429.200000000001</v>
      </c>
    </row>
    <row r="53" spans="1:6" ht="26.4" x14ac:dyDescent="0.3">
      <c r="A53" s="1" t="s">
        <v>93</v>
      </c>
      <c r="B53" s="11" t="s">
        <v>94</v>
      </c>
      <c r="C53" s="18">
        <v>880.8</v>
      </c>
      <c r="D53" s="18">
        <v>880.8</v>
      </c>
      <c r="E53" s="18">
        <v>880.8</v>
      </c>
    </row>
    <row r="54" spans="1:6" x14ac:dyDescent="0.3">
      <c r="A54" s="1" t="s">
        <v>95</v>
      </c>
      <c r="B54" s="11" t="s">
        <v>96</v>
      </c>
      <c r="C54" s="18">
        <v>4245.3999999999996</v>
      </c>
      <c r="D54" s="18">
        <v>4245.3999999999996</v>
      </c>
      <c r="E54" s="18">
        <v>4245.3999999999996</v>
      </c>
    </row>
    <row r="55" spans="1:6" x14ac:dyDescent="0.3">
      <c r="A55" s="1" t="s">
        <v>97</v>
      </c>
      <c r="B55" s="11" t="s">
        <v>98</v>
      </c>
      <c r="C55" s="18">
        <v>8856.5</v>
      </c>
      <c r="D55" s="18">
        <v>7837.3</v>
      </c>
      <c r="E55" s="18">
        <v>7109.3</v>
      </c>
    </row>
    <row r="56" spans="1:6" x14ac:dyDescent="0.3">
      <c r="A56" s="1" t="s">
        <v>99</v>
      </c>
      <c r="B56" s="11" t="s">
        <v>100</v>
      </c>
      <c r="C56" s="18">
        <v>34654.300000000003</v>
      </c>
      <c r="D56" s="18">
        <v>25635.599999999999</v>
      </c>
      <c r="E56" s="18">
        <v>19193.7</v>
      </c>
    </row>
    <row r="57" spans="1:6" ht="26.4" x14ac:dyDescent="0.3">
      <c r="A57" s="15" t="s">
        <v>132</v>
      </c>
      <c r="B57" s="12" t="s">
        <v>44</v>
      </c>
      <c r="C57" s="17">
        <f>SUM(C58:C59)</f>
        <v>22243</v>
      </c>
      <c r="D57" s="17">
        <f t="shared" ref="D57:E57" si="13">SUM(D58:D59)</f>
        <v>23054.6</v>
      </c>
      <c r="E57" s="17">
        <f t="shared" si="13"/>
        <v>23898.7</v>
      </c>
    </row>
    <row r="58" spans="1:6" ht="26.4" x14ac:dyDescent="0.3">
      <c r="A58" s="1" t="s">
        <v>101</v>
      </c>
      <c r="B58" s="11" t="s">
        <v>102</v>
      </c>
      <c r="C58" s="18">
        <v>1953</v>
      </c>
      <c r="D58" s="18">
        <v>1953</v>
      </c>
      <c r="E58" s="18">
        <v>1953</v>
      </c>
    </row>
    <row r="59" spans="1:6" ht="26.4" x14ac:dyDescent="0.3">
      <c r="A59" s="1" t="s">
        <v>103</v>
      </c>
      <c r="B59" s="11" t="s">
        <v>104</v>
      </c>
      <c r="C59" s="18">
        <v>20290</v>
      </c>
      <c r="D59" s="18">
        <v>21101.599999999999</v>
      </c>
      <c r="E59" s="18">
        <v>21945.7</v>
      </c>
    </row>
    <row r="60" spans="1:6" ht="26.4" x14ac:dyDescent="0.3">
      <c r="A60" s="15" t="s">
        <v>133</v>
      </c>
      <c r="B60" s="12" t="s">
        <v>45</v>
      </c>
      <c r="C60" s="17">
        <f>SUM(C61:C62)</f>
        <v>15000</v>
      </c>
      <c r="D60" s="17">
        <f>SUM(D61:D62)</f>
        <v>25000</v>
      </c>
      <c r="E60" s="17">
        <f>SUM(E61:E62)</f>
        <v>30000</v>
      </c>
    </row>
    <row r="61" spans="1:6" ht="52.8" x14ac:dyDescent="0.3">
      <c r="A61" s="1" t="s">
        <v>105</v>
      </c>
      <c r="B61" s="11" t="s">
        <v>106</v>
      </c>
      <c r="C61" s="18">
        <v>13500</v>
      </c>
      <c r="D61" s="18">
        <v>23500</v>
      </c>
      <c r="E61" s="18">
        <v>28500</v>
      </c>
    </row>
    <row r="62" spans="1:6" ht="92.4" x14ac:dyDescent="0.3">
      <c r="A62" s="1" t="s">
        <v>107</v>
      </c>
      <c r="B62" s="11" t="s">
        <v>108</v>
      </c>
      <c r="C62" s="18">
        <v>1500</v>
      </c>
      <c r="D62" s="18">
        <v>1500</v>
      </c>
      <c r="E62" s="18">
        <v>1500</v>
      </c>
    </row>
    <row r="63" spans="1:6" x14ac:dyDescent="0.3">
      <c r="A63" s="15" t="s">
        <v>134</v>
      </c>
      <c r="B63" s="12" t="s">
        <v>46</v>
      </c>
      <c r="C63" s="17">
        <f>SUM(C64:C88)</f>
        <v>4859.2000000000007</v>
      </c>
      <c r="D63" s="17">
        <f t="shared" ref="D63:E63" si="14">SUM(D64:D88)</f>
        <v>4966</v>
      </c>
      <c r="E63" s="17">
        <f t="shared" si="14"/>
        <v>4923.6000000000004</v>
      </c>
      <c r="F63" s="28" t="s">
        <v>210</v>
      </c>
    </row>
    <row r="64" spans="1:6" ht="79.2" x14ac:dyDescent="0.3">
      <c r="A64" s="16" t="s">
        <v>181</v>
      </c>
      <c r="B64" s="11" t="s">
        <v>182</v>
      </c>
      <c r="C64" s="18">
        <v>1</v>
      </c>
      <c r="D64" s="18">
        <v>0.3</v>
      </c>
      <c r="E64" s="18">
        <v>0.4</v>
      </c>
    </row>
    <row r="65" spans="1:5" ht="79.2" x14ac:dyDescent="0.3">
      <c r="A65" s="16" t="s">
        <v>183</v>
      </c>
      <c r="B65" s="11" t="s">
        <v>118</v>
      </c>
      <c r="C65" s="18">
        <v>6.7</v>
      </c>
      <c r="D65" s="18">
        <v>8.9</v>
      </c>
      <c r="E65" s="18">
        <v>5.2</v>
      </c>
    </row>
    <row r="66" spans="1:5" ht="79.2" x14ac:dyDescent="0.3">
      <c r="A66" s="16" t="s">
        <v>172</v>
      </c>
      <c r="B66" s="11" t="s">
        <v>145</v>
      </c>
      <c r="C66" s="18">
        <v>5</v>
      </c>
      <c r="D66" s="18">
        <v>5.6</v>
      </c>
      <c r="E66" s="18">
        <v>3.6</v>
      </c>
    </row>
    <row r="67" spans="1:5" ht="92.4" x14ac:dyDescent="0.3">
      <c r="A67" s="16" t="s">
        <v>184</v>
      </c>
      <c r="B67" s="11" t="s">
        <v>111</v>
      </c>
      <c r="C67" s="18">
        <v>0.3</v>
      </c>
      <c r="D67" s="18">
        <v>0.3</v>
      </c>
      <c r="E67" s="18">
        <v>0.2</v>
      </c>
    </row>
    <row r="68" spans="1:5" ht="79.2" x14ac:dyDescent="0.3">
      <c r="A68" s="1" t="s">
        <v>142</v>
      </c>
      <c r="B68" s="11" t="s">
        <v>143</v>
      </c>
      <c r="C68" s="18">
        <v>4.0999999999999996</v>
      </c>
      <c r="D68" s="18">
        <v>3.8</v>
      </c>
      <c r="E68" s="18">
        <v>4.2</v>
      </c>
    </row>
    <row r="69" spans="1:5" ht="92.4" x14ac:dyDescent="0.3">
      <c r="A69" s="1" t="s">
        <v>186</v>
      </c>
      <c r="B69" s="11" t="s">
        <v>185</v>
      </c>
      <c r="C69" s="18">
        <v>2</v>
      </c>
      <c r="D69" s="18">
        <v>1.2</v>
      </c>
      <c r="E69" s="18">
        <v>1.1000000000000001</v>
      </c>
    </row>
    <row r="70" spans="1:5" ht="79.2" x14ac:dyDescent="0.3">
      <c r="A70" s="1" t="s">
        <v>112</v>
      </c>
      <c r="B70" s="11" t="s">
        <v>113</v>
      </c>
      <c r="C70" s="18">
        <v>26.2</v>
      </c>
      <c r="D70" s="18">
        <v>22.3</v>
      </c>
      <c r="E70" s="18">
        <v>24</v>
      </c>
    </row>
    <row r="71" spans="1:5" ht="39.6" x14ac:dyDescent="0.3">
      <c r="A71" s="1" t="s">
        <v>188</v>
      </c>
      <c r="B71" s="11" t="s">
        <v>187</v>
      </c>
      <c r="C71" s="18">
        <v>190.6</v>
      </c>
      <c r="D71" s="18">
        <v>254.2</v>
      </c>
      <c r="E71" s="18">
        <v>338.9</v>
      </c>
    </row>
    <row r="72" spans="1:5" ht="105.6" x14ac:dyDescent="0.3">
      <c r="A72" s="1" t="s">
        <v>190</v>
      </c>
      <c r="B72" s="11" t="s">
        <v>189</v>
      </c>
      <c r="C72" s="18">
        <v>315.2</v>
      </c>
      <c r="D72" s="18">
        <v>387</v>
      </c>
      <c r="E72" s="18">
        <v>346.1</v>
      </c>
    </row>
    <row r="73" spans="1:5" ht="79.2" x14ac:dyDescent="0.3">
      <c r="A73" s="1" t="s">
        <v>144</v>
      </c>
      <c r="B73" s="11" t="s">
        <v>145</v>
      </c>
      <c r="C73" s="18">
        <v>24.5</v>
      </c>
      <c r="D73" s="18">
        <v>24.1</v>
      </c>
      <c r="E73" s="19">
        <v>21.8</v>
      </c>
    </row>
    <row r="74" spans="1:5" ht="92.4" x14ac:dyDescent="0.3">
      <c r="A74" s="1" t="s">
        <v>114</v>
      </c>
      <c r="B74" s="11" t="s">
        <v>111</v>
      </c>
      <c r="C74" s="18">
        <v>152.19999999999999</v>
      </c>
      <c r="D74" s="18">
        <v>152.4</v>
      </c>
      <c r="E74" s="18">
        <v>156.69999999999999</v>
      </c>
    </row>
    <row r="75" spans="1:5" ht="79.2" x14ac:dyDescent="0.3">
      <c r="A75" s="1" t="s">
        <v>146</v>
      </c>
      <c r="B75" s="11" t="s">
        <v>143</v>
      </c>
      <c r="C75" s="18">
        <v>79.900000000000006</v>
      </c>
      <c r="D75" s="18">
        <v>46.8</v>
      </c>
      <c r="E75" s="18">
        <v>59.2</v>
      </c>
    </row>
    <row r="76" spans="1:5" ht="79.2" x14ac:dyDescent="0.3">
      <c r="A76" s="1" t="s">
        <v>147</v>
      </c>
      <c r="B76" s="11" t="s">
        <v>148</v>
      </c>
      <c r="C76" s="18">
        <v>59.2</v>
      </c>
      <c r="D76" s="18">
        <v>71</v>
      </c>
      <c r="E76" s="18">
        <v>61.3</v>
      </c>
    </row>
    <row r="77" spans="1:5" ht="79.2" x14ac:dyDescent="0.3">
      <c r="A77" s="1" t="s">
        <v>192</v>
      </c>
      <c r="B77" s="11" t="s">
        <v>191</v>
      </c>
      <c r="C77" s="18">
        <v>0.8</v>
      </c>
      <c r="D77" s="18">
        <v>1.1000000000000001</v>
      </c>
      <c r="E77" s="18">
        <v>1.4</v>
      </c>
    </row>
    <row r="78" spans="1:5" ht="66" x14ac:dyDescent="0.3">
      <c r="A78" s="1" t="s">
        <v>194</v>
      </c>
      <c r="B78" s="11" t="s">
        <v>193</v>
      </c>
      <c r="C78" s="18">
        <v>2.1</v>
      </c>
      <c r="D78" s="18">
        <v>2.8</v>
      </c>
      <c r="E78" s="18">
        <v>3.5</v>
      </c>
    </row>
    <row r="79" spans="1:5" ht="118.8" x14ac:dyDescent="0.3">
      <c r="A79" s="1" t="s">
        <v>196</v>
      </c>
      <c r="B79" s="11" t="s">
        <v>195</v>
      </c>
      <c r="C79" s="18">
        <v>24.9</v>
      </c>
      <c r="D79" s="18">
        <v>12.5</v>
      </c>
      <c r="E79" s="18">
        <v>12.5</v>
      </c>
    </row>
    <row r="80" spans="1:5" ht="79.2" x14ac:dyDescent="0.3">
      <c r="A80" s="1" t="s">
        <v>197</v>
      </c>
      <c r="B80" s="11" t="s">
        <v>182</v>
      </c>
      <c r="C80" s="18">
        <v>3.6</v>
      </c>
      <c r="D80" s="18">
        <v>4.8</v>
      </c>
      <c r="E80" s="18">
        <v>6</v>
      </c>
    </row>
    <row r="81" spans="1:5" ht="92.4" x14ac:dyDescent="0.3">
      <c r="A81" s="1" t="s">
        <v>115</v>
      </c>
      <c r="B81" s="11" t="s">
        <v>116</v>
      </c>
      <c r="C81" s="18">
        <v>97.1</v>
      </c>
      <c r="D81" s="18">
        <v>117.1</v>
      </c>
      <c r="E81" s="18">
        <v>112.5</v>
      </c>
    </row>
    <row r="82" spans="1:5" ht="105.6" x14ac:dyDescent="0.3">
      <c r="A82" s="1" t="s">
        <v>149</v>
      </c>
      <c r="B82" s="11" t="s">
        <v>150</v>
      </c>
      <c r="C82" s="18">
        <v>125.8</v>
      </c>
      <c r="D82" s="18">
        <v>108.4</v>
      </c>
      <c r="E82" s="18">
        <v>78.2</v>
      </c>
    </row>
    <row r="83" spans="1:5" ht="79.2" x14ac:dyDescent="0.3">
      <c r="A83" s="1" t="s">
        <v>199</v>
      </c>
      <c r="B83" s="11" t="s">
        <v>198</v>
      </c>
      <c r="C83" s="18">
        <v>8.3000000000000007</v>
      </c>
      <c r="D83" s="18">
        <v>10.1</v>
      </c>
      <c r="E83" s="18">
        <v>10.199999999999999</v>
      </c>
    </row>
    <row r="84" spans="1:5" ht="79.2" x14ac:dyDescent="0.3">
      <c r="A84" s="1" t="s">
        <v>117</v>
      </c>
      <c r="B84" s="11" t="s">
        <v>118</v>
      </c>
      <c r="C84" s="18">
        <v>176.5</v>
      </c>
      <c r="D84" s="18">
        <v>155.19999999999999</v>
      </c>
      <c r="E84" s="18">
        <v>147.1</v>
      </c>
    </row>
    <row r="85" spans="1:5" ht="79.2" x14ac:dyDescent="0.3">
      <c r="A85" s="1" t="s">
        <v>151</v>
      </c>
      <c r="B85" s="11" t="s">
        <v>113</v>
      </c>
      <c r="C85" s="18">
        <v>1070.8</v>
      </c>
      <c r="D85" s="18">
        <v>1127.7</v>
      </c>
      <c r="E85" s="18">
        <v>1141.4000000000001</v>
      </c>
    </row>
    <row r="86" spans="1:5" ht="79.2" x14ac:dyDescent="0.3">
      <c r="A86" s="1" t="s">
        <v>201</v>
      </c>
      <c r="B86" s="11" t="s">
        <v>200</v>
      </c>
      <c r="C86" s="18">
        <v>2.8</v>
      </c>
      <c r="D86" s="18">
        <v>1.3</v>
      </c>
      <c r="E86" s="18">
        <v>1.4</v>
      </c>
    </row>
    <row r="87" spans="1:5" ht="66" x14ac:dyDescent="0.3">
      <c r="A87" s="1" t="s">
        <v>119</v>
      </c>
      <c r="B87" s="11" t="s">
        <v>120</v>
      </c>
      <c r="C87" s="18">
        <v>694.7</v>
      </c>
      <c r="D87" s="18">
        <v>499.5</v>
      </c>
      <c r="E87" s="18">
        <v>411.1</v>
      </c>
    </row>
    <row r="88" spans="1:5" ht="66" x14ac:dyDescent="0.3">
      <c r="A88" s="1" t="s">
        <v>121</v>
      </c>
      <c r="B88" s="11" t="s">
        <v>122</v>
      </c>
      <c r="C88" s="18">
        <v>1784.9</v>
      </c>
      <c r="D88" s="18">
        <v>1947.6</v>
      </c>
      <c r="E88" s="18">
        <v>1975.6</v>
      </c>
    </row>
    <row r="89" spans="1:5" x14ac:dyDescent="0.3">
      <c r="A89" s="15" t="s">
        <v>135</v>
      </c>
      <c r="B89" s="12" t="s">
        <v>47</v>
      </c>
      <c r="C89" s="17">
        <f>C90</f>
        <v>728.6</v>
      </c>
      <c r="D89" s="17">
        <f t="shared" ref="D89:E89" si="15">D90</f>
        <v>766.4</v>
      </c>
      <c r="E89" s="17">
        <f t="shared" si="15"/>
        <v>804.8</v>
      </c>
    </row>
    <row r="90" spans="1:5" ht="26.4" x14ac:dyDescent="0.3">
      <c r="A90" s="1" t="s">
        <v>109</v>
      </c>
      <c r="B90" s="11" t="s">
        <v>110</v>
      </c>
      <c r="C90" s="2">
        <v>728.6</v>
      </c>
      <c r="D90" s="2">
        <v>766.4</v>
      </c>
      <c r="E90" s="2">
        <v>804.8</v>
      </c>
    </row>
    <row r="91" spans="1:5" x14ac:dyDescent="0.3">
      <c r="A91" s="15" t="s">
        <v>8</v>
      </c>
      <c r="B91" s="12" t="s">
        <v>9</v>
      </c>
      <c r="C91" s="21">
        <f t="shared" ref="C91:E91" si="16">C92</f>
        <v>6533242.4690200007</v>
      </c>
      <c r="D91" s="21">
        <f t="shared" si="16"/>
        <v>5353122.4771900009</v>
      </c>
      <c r="E91" s="21">
        <f t="shared" si="16"/>
        <v>5070966.3611899996</v>
      </c>
    </row>
    <row r="92" spans="1:5" ht="26.4" x14ac:dyDescent="0.3">
      <c r="A92" s="15" t="s">
        <v>10</v>
      </c>
      <c r="B92" s="12" t="s">
        <v>11</v>
      </c>
      <c r="C92" s="22">
        <f>C93+C108+C128</f>
        <v>6533242.4690200007</v>
      </c>
      <c r="D92" s="22">
        <f>D93+D108+D128</f>
        <v>5353122.4771900009</v>
      </c>
      <c r="E92" s="22">
        <f>SUM(E93+E108+E128)</f>
        <v>5070966.3611899996</v>
      </c>
    </row>
    <row r="93" spans="1:5" x14ac:dyDescent="0.3">
      <c r="A93" s="15" t="s">
        <v>12</v>
      </c>
      <c r="B93" s="12" t="s">
        <v>13</v>
      </c>
      <c r="C93" s="22">
        <f>SUM(C94:C107)</f>
        <v>4254324.2810000004</v>
      </c>
      <c r="D93" s="22">
        <f>SUM(D94:D107)</f>
        <v>4578535.3650000002</v>
      </c>
      <c r="E93" s="22">
        <f>SUM(E94:E107)</f>
        <v>4736157.8530000001</v>
      </c>
    </row>
    <row r="94" spans="1:5" ht="39.6" x14ac:dyDescent="0.3">
      <c r="A94" s="1" t="s">
        <v>16</v>
      </c>
      <c r="B94" s="11" t="s">
        <v>156</v>
      </c>
      <c r="C94" s="23">
        <v>13498.52</v>
      </c>
      <c r="D94" s="23">
        <v>14837.58</v>
      </c>
      <c r="E94" s="23">
        <v>15389.96</v>
      </c>
    </row>
    <row r="95" spans="1:5" ht="66" x14ac:dyDescent="0.3">
      <c r="A95" s="1" t="s">
        <v>17</v>
      </c>
      <c r="B95" s="11" t="s">
        <v>157</v>
      </c>
      <c r="C95" s="23">
        <v>50.210999999999999</v>
      </c>
      <c r="D95" s="23">
        <v>546.16</v>
      </c>
      <c r="E95" s="23">
        <v>48.167999999999999</v>
      </c>
    </row>
    <row r="96" spans="1:5" ht="26.4" x14ac:dyDescent="0.3">
      <c r="A96" s="1" t="s">
        <v>18</v>
      </c>
      <c r="B96" s="11" t="s">
        <v>173</v>
      </c>
      <c r="C96" s="23">
        <v>2153732.7000000002</v>
      </c>
      <c r="D96" s="23">
        <v>2320990.2000000002</v>
      </c>
      <c r="E96" s="23">
        <v>2467983.5</v>
      </c>
    </row>
    <row r="97" spans="1:5" ht="39.6" x14ac:dyDescent="0.3">
      <c r="A97" s="1" t="s">
        <v>18</v>
      </c>
      <c r="B97" s="11" t="s">
        <v>19</v>
      </c>
      <c r="C97" s="23">
        <v>1229657.2</v>
      </c>
      <c r="D97" s="23">
        <v>1319627.3</v>
      </c>
      <c r="E97" s="23">
        <v>1417047.7</v>
      </c>
    </row>
    <row r="98" spans="1:5" ht="39.6" x14ac:dyDescent="0.3">
      <c r="A98" s="1" t="s">
        <v>18</v>
      </c>
      <c r="B98" s="11" t="s">
        <v>20</v>
      </c>
      <c r="C98" s="23">
        <v>183779</v>
      </c>
      <c r="D98" s="23">
        <v>213226.6</v>
      </c>
      <c r="E98" s="23">
        <v>224061.7</v>
      </c>
    </row>
    <row r="99" spans="1:5" ht="26.4" x14ac:dyDescent="0.3">
      <c r="A99" s="1" t="s">
        <v>18</v>
      </c>
      <c r="B99" s="11" t="s">
        <v>21</v>
      </c>
      <c r="C99" s="23">
        <v>4112</v>
      </c>
      <c r="D99" s="23">
        <v>3668.875</v>
      </c>
      <c r="E99" s="23">
        <v>3668.875</v>
      </c>
    </row>
    <row r="100" spans="1:5" ht="66" x14ac:dyDescent="0.3">
      <c r="A100" s="1" t="s">
        <v>18</v>
      </c>
      <c r="B100" s="11" t="s">
        <v>22</v>
      </c>
      <c r="C100" s="23">
        <v>198.2</v>
      </c>
      <c r="D100" s="23">
        <v>198.2</v>
      </c>
      <c r="E100" s="23">
        <v>198.2</v>
      </c>
    </row>
    <row r="101" spans="1:5" ht="52.8" x14ac:dyDescent="0.3">
      <c r="A101" s="1" t="s">
        <v>14</v>
      </c>
      <c r="B101" s="11" t="s">
        <v>15</v>
      </c>
      <c r="C101" s="23">
        <v>90266.9</v>
      </c>
      <c r="D101" s="23">
        <v>264869.90000000002</v>
      </c>
      <c r="E101" s="23">
        <v>137456.9</v>
      </c>
    </row>
    <row r="102" spans="1:5" ht="39.6" x14ac:dyDescent="0.3">
      <c r="A102" s="1" t="s">
        <v>18</v>
      </c>
      <c r="B102" s="11" t="s">
        <v>23</v>
      </c>
      <c r="C102" s="23">
        <v>155206.70000000001</v>
      </c>
      <c r="D102" s="23">
        <v>166231.70000000001</v>
      </c>
      <c r="E102" s="23">
        <v>180481.7</v>
      </c>
    </row>
    <row r="103" spans="1:5" ht="39.6" x14ac:dyDescent="0.3">
      <c r="A103" s="1" t="s">
        <v>18</v>
      </c>
      <c r="B103" s="11" t="s">
        <v>24</v>
      </c>
      <c r="C103" s="23">
        <v>305596.7</v>
      </c>
      <c r="D103" s="23">
        <v>156112.70000000001</v>
      </c>
      <c r="E103" s="23">
        <v>171595</v>
      </c>
    </row>
    <row r="104" spans="1:5" ht="26.4" x14ac:dyDescent="0.3">
      <c r="A104" s="1" t="s">
        <v>18</v>
      </c>
      <c r="B104" s="11" t="s">
        <v>25</v>
      </c>
      <c r="C104" s="23">
        <v>110370.6</v>
      </c>
      <c r="D104" s="23">
        <v>110370.6</v>
      </c>
      <c r="E104" s="23">
        <v>110370.6</v>
      </c>
    </row>
    <row r="105" spans="1:5" ht="39.6" x14ac:dyDescent="0.3">
      <c r="A105" s="1" t="s">
        <v>18</v>
      </c>
      <c r="B105" s="11" t="s">
        <v>26</v>
      </c>
      <c r="C105" s="23">
        <v>1127.04</v>
      </c>
      <c r="D105" s="23">
        <v>1127.04</v>
      </c>
      <c r="E105" s="23">
        <v>1127.04</v>
      </c>
    </row>
    <row r="106" spans="1:5" ht="39.6" x14ac:dyDescent="0.3">
      <c r="A106" s="1" t="s">
        <v>18</v>
      </c>
      <c r="B106" s="11" t="s">
        <v>27</v>
      </c>
      <c r="C106" s="23">
        <v>10.51</v>
      </c>
      <c r="D106" s="23">
        <v>10.51</v>
      </c>
      <c r="E106" s="23">
        <v>10.51</v>
      </c>
    </row>
    <row r="107" spans="1:5" ht="26.4" x14ac:dyDescent="0.3">
      <c r="A107" s="1" t="s">
        <v>18</v>
      </c>
      <c r="B107" s="11" t="s">
        <v>28</v>
      </c>
      <c r="C107" s="23">
        <v>6718</v>
      </c>
      <c r="D107" s="23">
        <v>6718</v>
      </c>
      <c r="E107" s="23">
        <v>6718</v>
      </c>
    </row>
    <row r="108" spans="1:5" ht="26.4" x14ac:dyDescent="0.3">
      <c r="A108" s="15" t="s">
        <v>29</v>
      </c>
      <c r="B108" s="12" t="s">
        <v>30</v>
      </c>
      <c r="C108" s="22">
        <f>SUM(C109:C127)</f>
        <v>2262383.1660799999</v>
      </c>
      <c r="D108" s="22">
        <f>SUM(D109:D127)</f>
        <v>755733.79424999992</v>
      </c>
      <c r="E108" s="22">
        <f>SUM(E109:E127)</f>
        <v>316022.69425</v>
      </c>
    </row>
    <row r="109" spans="1:5" ht="39.6" x14ac:dyDescent="0.3">
      <c r="A109" s="1" t="s">
        <v>152</v>
      </c>
      <c r="B109" s="29" t="s">
        <v>153</v>
      </c>
      <c r="C109" s="24"/>
      <c r="D109" s="23">
        <v>4901.5</v>
      </c>
      <c r="E109" s="25"/>
    </row>
    <row r="110" spans="1:5" ht="39.6" x14ac:dyDescent="0.3">
      <c r="A110" s="1" t="s">
        <v>152</v>
      </c>
      <c r="B110" s="29" t="s">
        <v>213</v>
      </c>
      <c r="C110" s="23">
        <v>24631.599999999999</v>
      </c>
      <c r="D110" s="24"/>
      <c r="E110" s="25"/>
    </row>
    <row r="111" spans="1:5" ht="39.6" x14ac:dyDescent="0.3">
      <c r="A111" s="1" t="s">
        <v>32</v>
      </c>
      <c r="B111" s="30" t="s">
        <v>220</v>
      </c>
      <c r="C111" s="23">
        <f>157226.3505+6631.8738</f>
        <v>163858.2243</v>
      </c>
      <c r="D111" s="23"/>
      <c r="E111" s="25"/>
    </row>
    <row r="112" spans="1:5" ht="39.6" x14ac:dyDescent="0.3">
      <c r="A112" s="1" t="s">
        <v>32</v>
      </c>
      <c r="B112" s="29" t="s">
        <v>202</v>
      </c>
      <c r="C112" s="23">
        <v>0</v>
      </c>
      <c r="D112" s="23">
        <v>314471.3</v>
      </c>
      <c r="E112" s="26">
        <v>0</v>
      </c>
    </row>
    <row r="113" spans="1:5" ht="39.6" x14ac:dyDescent="0.3">
      <c r="A113" s="1" t="s">
        <v>32</v>
      </c>
      <c r="B113" s="29" t="s">
        <v>203</v>
      </c>
      <c r="C113" s="24"/>
      <c r="D113" s="23">
        <v>9500</v>
      </c>
      <c r="E113" s="25"/>
    </row>
    <row r="114" spans="1:5" ht="66" x14ac:dyDescent="0.3">
      <c r="A114" s="1" t="s">
        <v>31</v>
      </c>
      <c r="B114" s="29" t="s">
        <v>221</v>
      </c>
      <c r="C114" s="23">
        <v>266911.59000000003</v>
      </c>
      <c r="D114" s="23">
        <v>250888.94247000001</v>
      </c>
      <c r="E114" s="23">
        <v>250888.94247000001</v>
      </c>
    </row>
    <row r="115" spans="1:5" ht="58.5" customHeight="1" x14ac:dyDescent="0.3">
      <c r="A115" s="1" t="s">
        <v>33</v>
      </c>
      <c r="B115" s="29" t="s">
        <v>218</v>
      </c>
      <c r="C115" s="23">
        <v>984857.2</v>
      </c>
      <c r="D115" s="23">
        <v>0</v>
      </c>
      <c r="E115" s="23">
        <v>0</v>
      </c>
    </row>
    <row r="116" spans="1:5" ht="39.6" x14ac:dyDescent="0.3">
      <c r="A116" s="1" t="s">
        <v>31</v>
      </c>
      <c r="B116" s="29" t="s">
        <v>175</v>
      </c>
      <c r="C116" s="23">
        <v>8077.759</v>
      </c>
      <c r="D116" s="23">
        <v>8077.759</v>
      </c>
      <c r="E116" s="23">
        <v>8077.759</v>
      </c>
    </row>
    <row r="117" spans="1:5" ht="39.6" x14ac:dyDescent="0.3">
      <c r="A117" s="1" t="s">
        <v>34</v>
      </c>
      <c r="B117" s="29" t="s">
        <v>211</v>
      </c>
      <c r="C117" s="23">
        <f>1853.06395+3822.12883</f>
        <v>5675.1927800000003</v>
      </c>
      <c r="D117" s="23">
        <v>5675.1927800000003</v>
      </c>
      <c r="E117" s="23">
        <v>5675.1927800000003</v>
      </c>
    </row>
    <row r="118" spans="1:5" x14ac:dyDescent="0.3">
      <c r="A118" s="1" t="s">
        <v>31</v>
      </c>
      <c r="B118" s="29" t="s">
        <v>219</v>
      </c>
      <c r="C118" s="23">
        <v>570320</v>
      </c>
      <c r="D118" s="23">
        <v>0</v>
      </c>
      <c r="E118" s="26">
        <v>0</v>
      </c>
    </row>
    <row r="119" spans="1:5" ht="79.2" x14ac:dyDescent="0.3">
      <c r="A119" s="1" t="s">
        <v>31</v>
      </c>
      <c r="B119" s="29" t="s">
        <v>204</v>
      </c>
      <c r="C119" s="23">
        <v>7152.6</v>
      </c>
      <c r="D119" s="23">
        <v>7152.6</v>
      </c>
      <c r="E119" s="23">
        <v>7152.6</v>
      </c>
    </row>
    <row r="120" spans="1:5" x14ac:dyDescent="0.3">
      <c r="A120" s="1" t="s">
        <v>154</v>
      </c>
      <c r="B120" s="29" t="s">
        <v>215</v>
      </c>
      <c r="C120" s="23">
        <v>112.8</v>
      </c>
      <c r="D120" s="23">
        <v>139.9</v>
      </c>
      <c r="E120" s="26">
        <v>139.9</v>
      </c>
    </row>
    <row r="121" spans="1:5" ht="39.6" x14ac:dyDescent="0.3">
      <c r="A121" s="1" t="s">
        <v>35</v>
      </c>
      <c r="B121" s="29" t="s">
        <v>214</v>
      </c>
      <c r="C121" s="23">
        <v>277.2</v>
      </c>
      <c r="D121" s="23">
        <v>339</v>
      </c>
      <c r="E121" s="23">
        <v>339</v>
      </c>
    </row>
    <row r="122" spans="1:5" ht="39.6" x14ac:dyDescent="0.3">
      <c r="A122" s="1" t="s">
        <v>31</v>
      </c>
      <c r="B122" s="29" t="s">
        <v>212</v>
      </c>
      <c r="C122" s="23">
        <v>1590.8</v>
      </c>
      <c r="D122" s="23">
        <v>1590.8</v>
      </c>
      <c r="E122" s="23">
        <v>1590.8</v>
      </c>
    </row>
    <row r="123" spans="1:5" ht="52.8" x14ac:dyDescent="0.3">
      <c r="A123" s="1" t="s">
        <v>36</v>
      </c>
      <c r="B123" s="29" t="s">
        <v>217</v>
      </c>
      <c r="C123" s="23">
        <v>32268.2</v>
      </c>
      <c r="D123" s="23">
        <v>40541.699999999997</v>
      </c>
      <c r="E123" s="23">
        <v>42158.5</v>
      </c>
    </row>
    <row r="124" spans="1:5" ht="52.8" x14ac:dyDescent="0.3">
      <c r="A124" s="1" t="s">
        <v>31</v>
      </c>
      <c r="B124" s="29" t="s">
        <v>176</v>
      </c>
      <c r="C124" s="23">
        <v>400</v>
      </c>
      <c r="D124" s="23">
        <v>500</v>
      </c>
      <c r="E124" s="23">
        <v>0</v>
      </c>
    </row>
    <row r="125" spans="1:5" ht="30" customHeight="1" x14ac:dyDescent="0.3">
      <c r="A125" s="1" t="s">
        <v>31</v>
      </c>
      <c r="B125" s="29" t="s">
        <v>177</v>
      </c>
      <c r="C125" s="24"/>
      <c r="D125" s="23">
        <v>1955.1</v>
      </c>
      <c r="E125" s="25"/>
    </row>
    <row r="126" spans="1:5" ht="52.8" x14ac:dyDescent="0.3">
      <c r="A126" s="1" t="s">
        <v>31</v>
      </c>
      <c r="B126" s="29" t="s">
        <v>216</v>
      </c>
      <c r="C126" s="23">
        <v>96250</v>
      </c>
      <c r="D126" s="23"/>
      <c r="E126" s="26">
        <v>0</v>
      </c>
    </row>
    <row r="127" spans="1:5" ht="52.8" x14ac:dyDescent="0.3">
      <c r="A127" s="1" t="s">
        <v>32</v>
      </c>
      <c r="B127" s="29" t="s">
        <v>216</v>
      </c>
      <c r="C127" s="23">
        <v>100000</v>
      </c>
      <c r="D127" s="23">
        <v>110000</v>
      </c>
      <c r="E127" s="26">
        <v>0</v>
      </c>
    </row>
    <row r="128" spans="1:5" x14ac:dyDescent="0.3">
      <c r="A128" s="15" t="s">
        <v>52</v>
      </c>
      <c r="B128" s="12" t="s">
        <v>37</v>
      </c>
      <c r="C128" s="27">
        <f>SUM(C129:C136)</f>
        <v>16535.021939999999</v>
      </c>
      <c r="D128" s="27">
        <f>SUM(D129:D136)</f>
        <v>18853.317940000001</v>
      </c>
      <c r="E128" s="27">
        <f>SUM(E129:E136)</f>
        <v>18785.81394</v>
      </c>
    </row>
    <row r="129" spans="1:5" ht="105.6" x14ac:dyDescent="0.3">
      <c r="A129" s="1" t="s">
        <v>38</v>
      </c>
      <c r="B129" s="11" t="s">
        <v>155</v>
      </c>
      <c r="C129" s="23">
        <v>26.1</v>
      </c>
      <c r="D129" s="23">
        <v>26.1</v>
      </c>
      <c r="E129" s="26">
        <v>26.1</v>
      </c>
    </row>
    <row r="130" spans="1:5" ht="52.8" x14ac:dyDescent="0.3">
      <c r="A130" s="1" t="s">
        <v>38</v>
      </c>
      <c r="B130" s="11" t="s">
        <v>39</v>
      </c>
      <c r="C130" s="23">
        <v>1960.5679399999999</v>
      </c>
      <c r="D130" s="23">
        <v>1960.5679399999999</v>
      </c>
      <c r="E130" s="23">
        <v>1960.5679399999999</v>
      </c>
    </row>
    <row r="131" spans="1:5" ht="39.6" x14ac:dyDescent="0.3">
      <c r="A131" s="1" t="s">
        <v>178</v>
      </c>
      <c r="B131" s="11" t="s">
        <v>179</v>
      </c>
      <c r="C131" s="23">
        <v>544.4</v>
      </c>
      <c r="D131" s="23">
        <v>3946.8</v>
      </c>
      <c r="E131" s="23">
        <v>3946.8</v>
      </c>
    </row>
    <row r="132" spans="1:5" ht="79.2" x14ac:dyDescent="0.3">
      <c r="A132" s="1" t="s">
        <v>38</v>
      </c>
      <c r="B132" s="11" t="s">
        <v>205</v>
      </c>
      <c r="C132" s="23">
        <v>160.1</v>
      </c>
      <c r="D132" s="23">
        <v>160.1</v>
      </c>
      <c r="E132" s="23">
        <v>160.1</v>
      </c>
    </row>
    <row r="133" spans="1:5" ht="79.2" x14ac:dyDescent="0.3">
      <c r="A133" s="1" t="s">
        <v>38</v>
      </c>
      <c r="B133" s="11" t="s">
        <v>180</v>
      </c>
      <c r="C133" s="23">
        <v>1162.4000000000001</v>
      </c>
      <c r="D133" s="23">
        <v>0</v>
      </c>
      <c r="E133" s="26">
        <v>0</v>
      </c>
    </row>
    <row r="134" spans="1:5" ht="79.2" x14ac:dyDescent="0.3">
      <c r="A134" s="1" t="s">
        <v>40</v>
      </c>
      <c r="B134" s="11" t="s">
        <v>41</v>
      </c>
      <c r="C134" s="23">
        <v>7666.2</v>
      </c>
      <c r="D134" s="23">
        <v>7812</v>
      </c>
      <c r="E134" s="23">
        <v>7812</v>
      </c>
    </row>
    <row r="135" spans="1:5" ht="39.6" x14ac:dyDescent="0.3">
      <c r="A135" s="1" t="s">
        <v>40</v>
      </c>
      <c r="B135" s="11" t="s">
        <v>174</v>
      </c>
      <c r="C135" s="23">
        <v>1715.954</v>
      </c>
      <c r="D135" s="23">
        <v>1648.45</v>
      </c>
      <c r="E135" s="23">
        <v>1580.9459999999999</v>
      </c>
    </row>
    <row r="136" spans="1:5" ht="26.4" x14ac:dyDescent="0.3">
      <c r="A136" s="1" t="s">
        <v>38</v>
      </c>
      <c r="B136" s="11" t="s">
        <v>42</v>
      </c>
      <c r="C136" s="24">
        <v>3299.3</v>
      </c>
      <c r="D136" s="24">
        <v>3299.3</v>
      </c>
      <c r="E136" s="25">
        <v>3299.3</v>
      </c>
    </row>
  </sheetData>
  <mergeCells count="1">
    <mergeCell ref="A10:E10"/>
  </mergeCells>
  <printOptions horizontalCentered="1"/>
  <pageMargins left="0.51181102362204722" right="0.43307086614173229" top="0.35433070866141736" bottom="0.35433070866141736" header="0" footer="0"/>
  <pageSetup paperSize="9" scale="7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2024-11-15T05:03:38Z</dcterms:modified>
</cp:coreProperties>
</file>